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0504B0FA-4626-4A11-BCDD-398F61482AFD}" xr6:coauthVersionLast="47" xr6:coauthVersionMax="47" xr10:uidLastSave="{00000000-0000-0000-0000-000000000000}"/>
  <bookViews>
    <workbookView xWindow="-120" yWindow="-120" windowWidth="29040" windowHeight="15720" xr2:uid="{9FFE88FF-24D1-4AC6-93CF-8AEF50D7CC79}"/>
  </bookViews>
  <sheets>
    <sheet name="Sheet1" sheetId="1" r:id="rId1"/>
  </sheets>
  <definedNames>
    <definedName name="InicioProyecto">Sheet1!$B$1</definedName>
    <definedName name="RevisiónProyecto">Sheet1!$G$1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1" l="1"/>
  <c r="B1" i="1"/>
  <c r="E4" i="1" s="1"/>
  <c r="F4" i="1" l="1"/>
  <c r="E5" i="1"/>
  <c r="F5" i="1" s="1"/>
  <c r="E6" i="1" l="1"/>
  <c r="E9" i="1" s="1"/>
  <c r="G5" i="1"/>
  <c r="D5" i="1" s="1"/>
  <c r="E15" i="1"/>
  <c r="F6" i="1" l="1"/>
  <c r="E20" i="1"/>
  <c r="F15" i="1"/>
  <c r="E10" i="1"/>
  <c r="F9" i="1"/>
  <c r="G9" i="1" l="1"/>
  <c r="D9" i="1" s="1"/>
  <c r="G15" i="1"/>
  <c r="D15" i="1" s="1"/>
  <c r="G6" i="1"/>
  <c r="D6" i="1" s="1"/>
  <c r="E7" i="1"/>
  <c r="F7" i="1" s="1"/>
  <c r="E16" i="1"/>
  <c r="E17" i="1" s="1"/>
  <c r="E11" i="1"/>
  <c r="F11" i="1" s="1"/>
  <c r="F10" i="1"/>
  <c r="F20" i="1"/>
  <c r="E24" i="1"/>
  <c r="F24" i="1" s="1"/>
  <c r="E23" i="1"/>
  <c r="F23" i="1" s="1"/>
  <c r="G23" i="1" l="1"/>
  <c r="D23" i="1" s="1"/>
  <c r="G20" i="1"/>
  <c r="D20" i="1" s="1"/>
  <c r="G10" i="1"/>
  <c r="D10" i="1" s="1"/>
  <c r="G7" i="1"/>
  <c r="D7" i="1" s="1"/>
  <c r="G24" i="1"/>
  <c r="D24" i="1" s="1"/>
  <c r="G11" i="1"/>
  <c r="D11" i="1" s="1"/>
  <c r="E8" i="1"/>
  <c r="F8" i="1" s="1"/>
  <c r="F16" i="1"/>
  <c r="E21" i="1"/>
  <c r="E12" i="1"/>
  <c r="F12" i="1" s="1"/>
  <c r="E19" i="1"/>
  <c r="F19" i="1" s="1"/>
  <c r="F17" i="1"/>
  <c r="F21" i="1" l="1"/>
  <c r="G21" i="1" s="1"/>
  <c r="D21" i="1" s="1"/>
  <c r="G16" i="1"/>
  <c r="D16" i="1" s="1"/>
  <c r="G17" i="1"/>
  <c r="D17" i="1" s="1"/>
  <c r="G19" i="1"/>
  <c r="D19" i="1" s="1"/>
  <c r="G8" i="1"/>
  <c r="D8" i="1" s="1"/>
  <c r="E13" i="1"/>
  <c r="F13" i="1" s="1"/>
  <c r="E18" i="1"/>
  <c r="F18" i="1" s="1"/>
  <c r="E22" i="1" l="1"/>
  <c r="F22" i="1" s="1"/>
  <c r="G22" i="1" s="1"/>
  <c r="D22" i="1" s="1"/>
  <c r="G18" i="1"/>
  <c r="D18" i="1" s="1"/>
  <c r="G13" i="1"/>
  <c r="D13" i="1" s="1"/>
  <c r="G12" i="1"/>
  <c r="D12" i="1" s="1"/>
  <c r="E14" i="1"/>
  <c r="F14" i="1" s="1"/>
  <c r="E25" i="1" l="1"/>
  <c r="G14" i="1"/>
  <c r="D14" i="1" s="1"/>
  <c r="F25" i="1" l="1"/>
</calcChain>
</file>

<file path=xl/sharedStrings.xml><?xml version="1.0" encoding="utf-8"?>
<sst xmlns="http://schemas.openxmlformats.org/spreadsheetml/2006/main" count="74" uniqueCount="38">
  <si>
    <t>Inicio</t>
  </si>
  <si>
    <t>Definir objetivos</t>
  </si>
  <si>
    <t>Realizar estudios</t>
  </si>
  <si>
    <t>Establecer comunicaciones</t>
  </si>
  <si>
    <t>Desarrollar el acta</t>
  </si>
  <si>
    <t>Organizar el equipo</t>
  </si>
  <si>
    <t>Crear un calendario</t>
  </si>
  <si>
    <t>Identificar entregables</t>
  </si>
  <si>
    <t>Desarrollar presupuesto</t>
  </si>
  <si>
    <t>Definir alcance</t>
  </si>
  <si>
    <t>Identificar riesgos</t>
  </si>
  <si>
    <t>Ejecutar tareas</t>
  </si>
  <si>
    <t>Monitorear progreso</t>
  </si>
  <si>
    <t>Gestionar recursos</t>
  </si>
  <si>
    <t>Proporcionar actualizaciones</t>
  </si>
  <si>
    <t>Pruebas y validación</t>
  </si>
  <si>
    <t>Seguimiento de gastos</t>
  </si>
  <si>
    <t>Evaluar progreso</t>
  </si>
  <si>
    <t>Abordar riesgos</t>
  </si>
  <si>
    <t>Recopilar retroalimentación</t>
  </si>
  <si>
    <t>Iniciación</t>
  </si>
  <si>
    <t>Planeación y diseño</t>
  </si>
  <si>
    <t>Ejecución</t>
  </si>
  <si>
    <t>Evaluación</t>
  </si>
  <si>
    <t>Álvaro Álvarez</t>
  </si>
  <si>
    <t>Chava Chávez</t>
  </si>
  <si>
    <t>Ramiro Ramirez</t>
  </si>
  <si>
    <t>Fernanda Fernández</t>
  </si>
  <si>
    <t>Martina Martínez</t>
  </si>
  <si>
    <t>Categoría</t>
  </si>
  <si>
    <t>Tarea</t>
  </si>
  <si>
    <t>Asignada a</t>
  </si>
  <si>
    <t>Avance</t>
  </si>
  <si>
    <t>Fin</t>
  </si>
  <si>
    <t>Estatus</t>
  </si>
  <si>
    <t>Revisión</t>
  </si>
  <si>
    <t>Hito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</si>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</sst>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</patternFill>
    </fill>
  </fills>
  <borders count="9">
    <border>
      <left/>
      <right/>
      <top/>
      <bottom/>
      <diagonal/>
    </border>
    <border>
      <left/>
      <right/>
      <top style="thin">
        <color theme="1" tint="0.499984740745262"/>
      </top>
      <bottom/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/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5" tint="0.59996337778862885"/>
      </top>
      <bottom style="thin">
        <color theme="5" tint="0.59996337778862885"/>
      </bottom>
      <diagonal/>
    </border>
    <border>
      <left/>
      <right/>
      <top style="thin">
        <color theme="6" tint="0.59996337778862885"/>
      </top>
      <bottom style="thin">
        <color theme="6" tint="0.59996337778862885"/>
      </bottom>
      <diagonal/>
    </border>
    <border>
      <left/>
      <right/>
      <top style="thin">
        <color theme="8" tint="0.59996337778862885"/>
      </top>
      <bottom style="thin">
        <color theme="8" tint="0.59996337778862885"/>
      </bottom>
      <diagonal/>
    </border>
    <border>
      <left/>
      <right/>
      <top style="thin">
        <color theme="8" tint="0.59996337778862885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2" applyFill="0">
      <alignment horizontal="center" vertical="center"/>
    </xf>
    <xf numFmtId="0" fontId="1" fillId="0" borderId="2" applyFill="0">
      <alignment horizontal="left" vertical="center" indent="2"/>
    </xf>
    <xf numFmtId="164" fontId="1" fillId="0" borderId="2" applyFill="0">
      <alignment horizontal="center" vertical="center"/>
    </xf>
    <xf numFmtId="0" fontId="5" fillId="10" borderId="0" applyNumberFormat="0" applyBorder="0" applyAlignment="0" applyProtection="0"/>
  </cellStyleXfs>
  <cellXfs count="31">
    <xf numFmtId="0" fontId="0" fillId="0" borderId="0" xfId="0"/>
    <xf numFmtId="0" fontId="3" fillId="2" borderId="0" xfId="0" applyFont="1" applyFill="1" applyAlignment="1">
      <alignment horizontal="left" vertical="center" indent="1"/>
    </xf>
    <xf numFmtId="0" fontId="2" fillId="3" borderId="3" xfId="2" applyFont="1" applyFill="1" applyBorder="1" applyAlignment="1">
      <alignment vertical="center"/>
    </xf>
    <xf numFmtId="9" fontId="4" fillId="3" borderId="3" xfId="1" applyFont="1" applyFill="1" applyBorder="1" applyAlignment="1">
      <alignment horizontal="center" vertical="center"/>
    </xf>
    <xf numFmtId="0" fontId="2" fillId="3" borderId="4" xfId="2" applyFont="1" applyFill="1" applyBorder="1" applyAlignment="1">
      <alignment vertical="center"/>
    </xf>
    <xf numFmtId="9" fontId="4" fillId="3" borderId="4" xfId="1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 indent="1"/>
    </xf>
    <xf numFmtId="0" fontId="2" fillId="5" borderId="5" xfId="2" applyFont="1" applyFill="1" applyBorder="1" applyAlignment="1">
      <alignment vertical="center"/>
    </xf>
    <xf numFmtId="9" fontId="4" fillId="5" borderId="5" xfId="1" applyFont="1" applyFill="1" applyBorder="1" applyAlignment="1">
      <alignment horizontal="center" vertical="center"/>
    </xf>
    <xf numFmtId="0" fontId="3" fillId="6" borderId="0" xfId="0" applyFont="1" applyFill="1" applyAlignment="1">
      <alignment horizontal="left" vertical="center" indent="1"/>
    </xf>
    <xf numFmtId="0" fontId="2" fillId="7" borderId="6" xfId="2" applyFont="1" applyFill="1" applyBorder="1" applyAlignment="1">
      <alignment vertical="center"/>
    </xf>
    <xf numFmtId="9" fontId="4" fillId="7" borderId="6" xfId="1" applyFont="1" applyFill="1" applyBorder="1" applyAlignment="1">
      <alignment horizontal="center" vertical="center"/>
    </xf>
    <xf numFmtId="0" fontId="3" fillId="8" borderId="0" xfId="0" applyFont="1" applyFill="1" applyAlignment="1">
      <alignment horizontal="left" vertical="center" indent="1"/>
    </xf>
    <xf numFmtId="0" fontId="2" fillId="9" borderId="7" xfId="2" applyFont="1" applyFill="1" applyBorder="1" applyAlignment="1">
      <alignment vertical="center"/>
    </xf>
    <xf numFmtId="9" fontId="4" fillId="9" borderId="7" xfId="1" applyFont="1" applyFill="1" applyBorder="1" applyAlignment="1">
      <alignment horizontal="center" vertical="center"/>
    </xf>
    <xf numFmtId="14" fontId="0" fillId="0" borderId="0" xfId="0" applyNumberFormat="1"/>
    <xf numFmtId="15" fontId="2" fillId="3" borderId="3" xfId="4" applyNumberFormat="1" applyFont="1" applyFill="1" applyBorder="1">
      <alignment horizontal="center" vertical="center"/>
    </xf>
    <xf numFmtId="15" fontId="2" fillId="3" borderId="4" xfId="4" applyNumberFormat="1" applyFont="1" applyFill="1" applyBorder="1">
      <alignment horizontal="center" vertical="center"/>
    </xf>
    <xf numFmtId="15" fontId="2" fillId="5" borderId="5" xfId="4" applyNumberFormat="1" applyFont="1" applyFill="1" applyBorder="1">
      <alignment horizontal="center" vertical="center"/>
    </xf>
    <xf numFmtId="15" fontId="2" fillId="7" borderId="6" xfId="4" applyNumberFormat="1" applyFont="1" applyFill="1" applyBorder="1">
      <alignment horizontal="center" vertical="center"/>
    </xf>
    <xf numFmtId="15" fontId="2" fillId="9" borderId="7" xfId="4" applyNumberFormat="1" applyFont="1" applyFill="1" applyBorder="1">
      <alignment horizontal="center" vertical="center"/>
    </xf>
    <xf numFmtId="0" fontId="2" fillId="3" borderId="3" xfId="3" applyFont="1" applyFill="1" applyBorder="1" applyAlignment="1">
      <alignment horizontal="left" vertical="center"/>
    </xf>
    <xf numFmtId="0" fontId="2" fillId="3" borderId="4" xfId="3" applyFont="1" applyFill="1" applyBorder="1" applyAlignment="1">
      <alignment horizontal="left" vertical="center"/>
    </xf>
    <xf numFmtId="0" fontId="2" fillId="5" borderId="5" xfId="3" applyFont="1" applyFill="1" applyBorder="1" applyAlignment="1">
      <alignment horizontal="left" vertical="center"/>
    </xf>
    <xf numFmtId="0" fontId="2" fillId="7" borderId="6" xfId="3" applyFont="1" applyFill="1" applyBorder="1" applyAlignment="1">
      <alignment horizontal="left" vertical="center"/>
    </xf>
    <xf numFmtId="0" fontId="2" fillId="9" borderId="7" xfId="3" applyFont="1" applyFill="1" applyBorder="1" applyAlignment="1">
      <alignment horizontal="left" vertical="center"/>
    </xf>
    <xf numFmtId="0" fontId="5" fillId="10" borderId="1" xfId="5" applyBorder="1" applyAlignment="1">
      <alignment vertical="center"/>
    </xf>
    <xf numFmtId="0" fontId="2" fillId="9" borderId="8" xfId="3" applyFont="1" applyFill="1" applyBorder="1" applyAlignment="1">
      <alignment horizontal="left" vertical="center" indent="1"/>
    </xf>
    <xf numFmtId="0" fontId="2" fillId="9" borderId="8" xfId="2" applyFont="1" applyFill="1" applyBorder="1" applyAlignment="1">
      <alignment vertical="center"/>
    </xf>
    <xf numFmtId="9" fontId="4" fillId="9" borderId="8" xfId="1" applyFont="1" applyFill="1" applyBorder="1" applyAlignment="1">
      <alignment horizontal="center" vertical="center"/>
    </xf>
    <xf numFmtId="15" fontId="2" fillId="9" borderId="8" xfId="4" applyNumberFormat="1" applyFont="1" applyFill="1" applyBorder="1">
      <alignment horizontal="center" vertical="center"/>
    </xf>
  </cellXfs>
  <cellStyles count="6">
    <cellStyle name="Accent1" xfId="5" builtinId="29"/>
    <cellStyle name="Date" xfId="4" xr:uid="{62794109-0DFC-440C-A819-0B900227EB0C}"/>
    <cellStyle name="Name" xfId="2" xr:uid="{096DD26A-7C1D-4C12-9588-472560325B4A}"/>
    <cellStyle name="Normal" xfId="0" builtinId="0"/>
    <cellStyle name="Percent" xfId="1" builtinId="5"/>
    <cellStyle name="Task" xfId="3" xr:uid="{CCC844A9-DC86-4D3D-8D30-B7B63FF4879D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20" formatCode="d\-mmm\-yy"/>
      <fill>
        <patternFill patternType="solid">
          <fgColor indexed="64"/>
          <bgColor theme="8" tint="0.79998168889431442"/>
        </patternFill>
      </fill>
      <border diagonalUp="0" diagonalDown="0">
        <left/>
        <right/>
        <top style="thin">
          <color theme="8" tint="0.59996337778862885"/>
        </top>
        <bottom style="thin">
          <color theme="8" tint="0.59996337778862885"/>
        </bottom>
        <vertical/>
        <horizontal/>
      </border>
    </dxf>
    <dxf>
      <font>
        <sz val="10"/>
      </font>
      <numFmt numFmtId="20" formatCode="d\-mmm\-yy"/>
      <fill>
        <patternFill patternType="solid">
          <fgColor indexed="64"/>
          <bgColor theme="8" tint="0.79998168889431442"/>
        </patternFill>
      </fill>
      <border diagonalUp="0" diagonalDown="0">
        <left/>
        <right/>
        <top style="thin">
          <color theme="8" tint="0.59996337778862885"/>
        </top>
        <bottom style="thin">
          <color theme="8" tint="0.5999633777886288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20" formatCode="d\-mmm\-yy"/>
      <fill>
        <patternFill patternType="solid">
          <fgColor indexed="64"/>
          <bgColor theme="8" tint="0.79998168889431442"/>
        </patternFill>
      </fill>
      <border diagonalUp="0" diagonalDown="0" outline="0">
        <left/>
        <right/>
        <top style="thin">
          <color theme="8" tint="0.59996337778862885"/>
        </top>
        <bottom style="thin">
          <color theme="8" tint="0.599963377788628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20" formatCode="d\-mmm\-yy"/>
      <fill>
        <patternFill patternType="solid">
          <fgColor indexed="64"/>
          <bgColor theme="8" tint="0.79998168889431442"/>
        </patternFill>
      </fill>
      <border diagonalUp="0" diagonalDown="0" outline="0">
        <left/>
        <right/>
        <top style="thin">
          <color theme="8" tint="0.59996337778862885"/>
        </top>
        <bottom style="thin">
          <color theme="8" tint="0.599963377788628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13" formatCode="0%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8" tint="0.59996337778862885"/>
        </top>
        <bottom style="thin">
          <color theme="8" tint="0.599963377788628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8" tint="0.59996337778862885"/>
        </top>
        <bottom style="thin">
          <color theme="8" tint="0.599963377788628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left" vertical="center" textRotation="0" wrapText="0" relativeIndent="-1" justifyLastLine="0" shrinkToFit="0" readingOrder="0"/>
      <border diagonalUp="0" diagonalDown="0" outline="0">
        <left/>
        <right/>
        <top style="thin">
          <color theme="8" tint="0.59996337778862885"/>
        </top>
        <bottom style="thin">
          <color theme="8" tint="0.5999633777886288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indexed="64"/>
          <bgColor theme="8" tint="0.59996337778862885"/>
        </patternFill>
      </fill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theme="4"/>
          <bgColor theme="0" tint="-4.9989318521683403E-2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D8A4BB-9813-472B-AE53-6E09C69FCDAF}" name="Proyecto" displayName="Proyecto" ref="A3:H25" totalsRowShown="0" headerRowDxfId="8">
  <autoFilter ref="A3:H25" xr:uid="{2AD8A4BB-9813-472B-AE53-6E09C69FCDAF}"/>
  <tableColumns count="8">
    <tableColumn id="1" xr3:uid="{3FD324E8-D684-4B86-8583-5D99AB5205E5}" name="Categoría" dataDxfId="7"/>
    <tableColumn id="2" xr3:uid="{96B944D2-3592-4918-B49F-9EE98A345681}" name="Tarea" dataDxfId="6" dataCellStyle="Task"/>
    <tableColumn id="3" xr3:uid="{F08F8734-59EF-44B1-AB9C-321470ADCA8E}" name="Asignada a" dataDxfId="5" dataCellStyle="Name"/>
    <tableColumn id="4" xr3:uid="{E1AEBBB4-C17C-4ECD-A90B-D7B906770A3C}" name="Avance" dataDxfId="4" dataCellStyle="Percent">
      <calculatedColumnFormula>IF(Proyecto[[#This Row],[Estatus]]="Completa",100%,IF(Proyecto[[#This Row],[Estatus]]="Pendiente",0%,(RevisiónProyecto-Proyecto[[#This Row],[Inicio]])/(Proyecto[[#This Row],[Fin]]-Proyecto[[#This Row],[Inicio]])))</calculatedColumnFormula>
    </tableColumn>
    <tableColumn id="5" xr3:uid="{852FC20A-BBEA-4165-8681-0A523CF40320}" name="Inicio" dataDxfId="3" dataCellStyle="Date"/>
    <tableColumn id="6" xr3:uid="{2745A39E-9104-4BB2-A69A-9F7BAD02715C}" name="Fin" dataDxfId="2" dataCellStyle="Date"/>
    <tableColumn id="7" xr3:uid="{6442D6E0-135D-40FC-9C4E-5F12F1F1412F}" name="Estatus" dataDxfId="1" dataCellStyle="Date">
      <calculatedColumnFormula>IF(Proyecto[[#This Row],[Fin]]&lt;RevisiónProyecto,"Completa",IF(Proyecto[[#This Row],[Inicio]]&lt;RevisiónProyecto,"En curso","Pendiente"))</calculatedColumnFormula>
    </tableColumn>
    <tableColumn id="8" xr3:uid="{7CA6D6AC-2809-430F-BFE1-BDA017620BD6}" name="Hito" dataDxfId="0" dataCellStyle="D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9172AE2-6E15-499C-B55E-E681B234C8AF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AE2D1-6BB5-43FC-8604-77A6577A6416}">
  <dimension ref="A1:H25"/>
  <sheetViews>
    <sheetView tabSelected="1" workbookViewId="0">
      <selection activeCell="F12" sqref="F12"/>
    </sheetView>
  </sheetViews>
  <sheetFormatPr defaultRowHeight="15" x14ac:dyDescent="0.25"/>
  <cols>
    <col min="1" max="1" width="21" bestFit="1" customWidth="1"/>
    <col min="2" max="2" width="23.140625" bestFit="1" customWidth="1"/>
    <col min="3" max="3" width="16.140625" bestFit="1" customWidth="1"/>
    <col min="4" max="4" width="9.7109375" bestFit="1" customWidth="1"/>
    <col min="5" max="6" width="9" bestFit="1" customWidth="1"/>
    <col min="7" max="7" width="9.42578125" bestFit="1" customWidth="1"/>
  </cols>
  <sheetData>
    <row r="1" spans="1:8" x14ac:dyDescent="0.25">
      <c r="A1" t="s">
        <v>0</v>
      </c>
      <c r="B1" s="15">
        <f ca="1">TODAY()-15</f>
        <v>45899</v>
      </c>
      <c r="F1" t="s">
        <v>35</v>
      </c>
      <c r="G1" s="15">
        <f ca="1">TODAY()</f>
        <v>45914</v>
      </c>
    </row>
    <row r="3" spans="1:8" x14ac:dyDescent="0.25">
      <c r="A3" t="s">
        <v>29</v>
      </c>
      <c r="B3" s="26" t="s">
        <v>30</v>
      </c>
      <c r="C3" s="26" t="s">
        <v>31</v>
      </c>
      <c r="D3" s="26" t="s">
        <v>32</v>
      </c>
      <c r="E3" s="26" t="s">
        <v>0</v>
      </c>
      <c r="F3" s="26" t="s">
        <v>33</v>
      </c>
      <c r="G3" s="26" t="s">
        <v>34</v>
      </c>
      <c r="H3" s="26" t="s">
        <v>36</v>
      </c>
    </row>
    <row r="4" spans="1:8" ht="15.75" x14ac:dyDescent="0.25">
      <c r="A4" s="1"/>
      <c r="B4" s="21" t="s">
        <v>0</v>
      </c>
      <c r="C4" s="2"/>
      <c r="D4" s="3"/>
      <c r="E4" s="16">
        <f ca="1">InicioProyecto</f>
        <v>45899</v>
      </c>
      <c r="F4" s="16">
        <f ca="1">InicioProyecto</f>
        <v>45899</v>
      </c>
      <c r="G4" s="16"/>
      <c r="H4" s="16" t="s">
        <v>37</v>
      </c>
    </row>
    <row r="5" spans="1:8" ht="15.75" x14ac:dyDescent="0.25">
      <c r="A5" s="1" t="s">
        <v>20</v>
      </c>
      <c r="B5" s="21" t="s">
        <v>1</v>
      </c>
      <c r="C5" s="2" t="s">
        <v>24</v>
      </c>
      <c r="D5" s="3">
        <f ca="1">IF(Proyecto[[#This Row],[Estatus]]="Completa",100%,IF(Proyecto[[#This Row],[Estatus]]="Pendiente",0%,(RevisiónProyecto-Proyecto[[#This Row],[Inicio]])/(Proyecto[[#This Row],[Fin]]-Proyecto[[#This Row],[Inicio]])))</f>
        <v>1</v>
      </c>
      <c r="E5" s="16">
        <f ca="1">InicioProyecto</f>
        <v>45899</v>
      </c>
      <c r="F5" s="16">
        <f ca="1">E5+3</f>
        <v>45902</v>
      </c>
      <c r="G5" s="16" t="str">
        <f ca="1">IF(Proyecto[[#This Row],[Fin]]&lt;RevisiónProyecto,"Completa",IF(Proyecto[[#This Row],[Inicio]]&lt;RevisiónProyecto,"En curso","Pendiente"))</f>
        <v>Completa</v>
      </c>
      <c r="H5" s="16"/>
    </row>
    <row r="6" spans="1:8" ht="15.75" x14ac:dyDescent="0.25">
      <c r="A6" s="1" t="s">
        <v>20</v>
      </c>
      <c r="B6" s="22" t="s">
        <v>2</v>
      </c>
      <c r="C6" s="4" t="s">
        <v>27</v>
      </c>
      <c r="D6" s="5">
        <f ca="1">IF(Proyecto[[#This Row],[Estatus]]="Completa",100%,IF(Proyecto[[#This Row],[Estatus]]="Pendiente",0%,(RevisiónProyecto-Proyecto[[#This Row],[Inicio]])/(Proyecto[[#This Row],[Fin]]-Proyecto[[#This Row],[Inicio]])))</f>
        <v>1</v>
      </c>
      <c r="E6" s="17">
        <f ca="1">F5</f>
        <v>45902</v>
      </c>
      <c r="F6" s="17">
        <f ca="1">E6+2</f>
        <v>45904</v>
      </c>
      <c r="G6" s="17" t="str">
        <f ca="1">IF(Proyecto[[#This Row],[Fin]]&lt;RevisiónProyecto,"Completa",IF(Proyecto[[#This Row],[Inicio]]&lt;RevisiónProyecto,"En curso","Pendiente"))</f>
        <v>Completa</v>
      </c>
      <c r="H6" s="17"/>
    </row>
    <row r="7" spans="1:8" ht="15.75" x14ac:dyDescent="0.25">
      <c r="A7" s="1" t="s">
        <v>20</v>
      </c>
      <c r="B7" s="22" t="s">
        <v>3</v>
      </c>
      <c r="C7" s="4" t="s">
        <v>28</v>
      </c>
      <c r="D7" s="5">
        <f ca="1">IF(Proyecto[[#This Row],[Estatus]]="Completa",100%,IF(Proyecto[[#This Row],[Estatus]]="Pendiente",0%,(RevisiónProyecto-Proyecto[[#This Row],[Inicio]])/(Proyecto[[#This Row],[Fin]]-Proyecto[[#This Row],[Inicio]])))</f>
        <v>1</v>
      </c>
      <c r="E7" s="17">
        <f ca="1">F6</f>
        <v>45904</v>
      </c>
      <c r="F7" s="17">
        <f ca="1">E7+4</f>
        <v>45908</v>
      </c>
      <c r="G7" s="17" t="str">
        <f ca="1">IF(Proyecto[[#This Row],[Fin]]&lt;RevisiónProyecto,"Completa",IF(Proyecto[[#This Row],[Inicio]]&lt;RevisiónProyecto,"En curso","Pendiente"))</f>
        <v>Completa</v>
      </c>
      <c r="H7" s="17"/>
    </row>
    <row r="8" spans="1:8" ht="15.75" x14ac:dyDescent="0.25">
      <c r="A8" s="1" t="s">
        <v>20</v>
      </c>
      <c r="B8" s="22" t="s">
        <v>4</v>
      </c>
      <c r="C8" s="4" t="s">
        <v>25</v>
      </c>
      <c r="D8" s="5">
        <f ca="1">IF(Proyecto[[#This Row],[Estatus]]="Completa",100%,IF(Proyecto[[#This Row],[Estatus]]="Pendiente",0%,(RevisiónProyecto-Proyecto[[#This Row],[Inicio]])/(Proyecto[[#This Row],[Fin]]-Proyecto[[#This Row],[Inicio]])))</f>
        <v>1</v>
      </c>
      <c r="E8" s="17">
        <f ca="1">F7</f>
        <v>45908</v>
      </c>
      <c r="F8" s="17">
        <f ca="1">E8+5</f>
        <v>45913</v>
      </c>
      <c r="G8" s="17" t="str">
        <f ca="1">IF(Proyecto[[#This Row],[Fin]]&lt;RevisiónProyecto,"Completa",IF(Proyecto[[#This Row],[Inicio]]&lt;RevisiónProyecto,"En curso","Pendiente"))</f>
        <v>Completa</v>
      </c>
      <c r="H8" s="17"/>
    </row>
    <row r="9" spans="1:8" ht="15.75" x14ac:dyDescent="0.25">
      <c r="A9" s="1" t="s">
        <v>20</v>
      </c>
      <c r="B9" s="22" t="s">
        <v>5</v>
      </c>
      <c r="C9" s="4" t="s">
        <v>26</v>
      </c>
      <c r="D9" s="5">
        <f ca="1">IF(Proyecto[[#This Row],[Estatus]]="Completa",100%,IF(Proyecto[[#This Row],[Estatus]]="Pendiente",0%,(RevisiónProyecto-Proyecto[[#This Row],[Inicio]])/(Proyecto[[#This Row],[Fin]]-Proyecto[[#This Row],[Inicio]])))</f>
        <v>1</v>
      </c>
      <c r="E9" s="17">
        <f ca="1">E6+1</f>
        <v>45903</v>
      </c>
      <c r="F9" s="17">
        <f ca="1">E9+2</f>
        <v>45905</v>
      </c>
      <c r="G9" s="17" t="str">
        <f ca="1">IF(Proyecto[[#This Row],[Fin]]&lt;RevisiónProyecto,"Completa",IF(Proyecto[[#This Row],[Inicio]]&lt;RevisiónProyecto,"En curso","Pendiente"))</f>
        <v>Completa</v>
      </c>
      <c r="H9" s="17"/>
    </row>
    <row r="10" spans="1:8" ht="15.75" x14ac:dyDescent="0.25">
      <c r="A10" s="6" t="s">
        <v>21</v>
      </c>
      <c r="B10" s="23" t="s">
        <v>6</v>
      </c>
      <c r="C10" s="7" t="s">
        <v>24</v>
      </c>
      <c r="D10" s="8">
        <f ca="1">IF(Proyecto[[#This Row],[Estatus]]="Completa",100%,IF(Proyecto[[#This Row],[Estatus]]="Pendiente",0%,(RevisiónProyecto-Proyecto[[#This Row],[Inicio]])/(Proyecto[[#This Row],[Fin]]-Proyecto[[#This Row],[Inicio]])))</f>
        <v>1</v>
      </c>
      <c r="E10" s="18">
        <f ca="1">E9+1</f>
        <v>45904</v>
      </c>
      <c r="F10" s="18">
        <f ca="1">E10+4</f>
        <v>45908</v>
      </c>
      <c r="G10" s="18" t="str">
        <f ca="1">IF(Proyecto[[#This Row],[Fin]]&lt;RevisiónProyecto,"Completa",IF(Proyecto[[#This Row],[Inicio]]&lt;RevisiónProyecto,"En curso","Pendiente"))</f>
        <v>Completa</v>
      </c>
      <c r="H10" s="18"/>
    </row>
    <row r="11" spans="1:8" ht="15.75" x14ac:dyDescent="0.25">
      <c r="A11" s="6" t="s">
        <v>21</v>
      </c>
      <c r="B11" s="23" t="s">
        <v>7</v>
      </c>
      <c r="C11" s="7" t="s">
        <v>27</v>
      </c>
      <c r="D11" s="8">
        <f ca="1">IF(Proyecto[[#This Row],[Estatus]]="Completa",100%,IF(Proyecto[[#This Row],[Estatus]]="Pendiente",0%,(RevisiónProyecto-Proyecto[[#This Row],[Inicio]])/(Proyecto[[#This Row],[Fin]]-Proyecto[[#This Row],[Inicio]])))</f>
        <v>1</v>
      </c>
      <c r="E11" s="18">
        <f ca="1">E10+2</f>
        <v>45906</v>
      </c>
      <c r="F11" s="18">
        <f ca="1">E11+7</f>
        <v>45913</v>
      </c>
      <c r="G11" s="18" t="str">
        <f ca="1">IF(Proyecto[[#This Row],[Fin]]&lt;RevisiónProyecto,"Completa",IF(Proyecto[[#This Row],[Inicio]]&lt;RevisiónProyecto,"En curso","Pendiente"))</f>
        <v>Completa</v>
      </c>
      <c r="H11" s="18"/>
    </row>
    <row r="12" spans="1:8" ht="15.75" x14ac:dyDescent="0.25">
      <c r="A12" s="6" t="s">
        <v>21</v>
      </c>
      <c r="B12" s="23" t="s">
        <v>8</v>
      </c>
      <c r="C12" s="7" t="s">
        <v>28</v>
      </c>
      <c r="D12" s="8">
        <f ca="1">IF(Proyecto[[#This Row],[Estatus]]="Completa",100%,IF(Proyecto[[#This Row],[Estatus]]="Pendiente",0%,(RevisiónProyecto-Proyecto[[#This Row],[Inicio]])/(Proyecto[[#This Row],[Fin]]-Proyecto[[#This Row],[Inicio]])))</f>
        <v>0.2</v>
      </c>
      <c r="E12" s="18">
        <f ca="1">F11</f>
        <v>45913</v>
      </c>
      <c r="F12" s="18">
        <f ca="1">E12+5</f>
        <v>45918</v>
      </c>
      <c r="G12" s="18" t="str">
        <f ca="1">IF(Proyecto[[#This Row],[Fin]]&lt;RevisiónProyecto,"Completa",IF(Proyecto[[#This Row],[Inicio]]&lt;RevisiónProyecto,"En curso","Pendiente"))</f>
        <v>En curso</v>
      </c>
      <c r="H12" s="18"/>
    </row>
    <row r="13" spans="1:8" ht="15.75" x14ac:dyDescent="0.25">
      <c r="A13" s="6" t="s">
        <v>21</v>
      </c>
      <c r="B13" s="23" t="s">
        <v>9</v>
      </c>
      <c r="C13" s="7" t="s">
        <v>25</v>
      </c>
      <c r="D13" s="8">
        <f ca="1">IF(Proyecto[[#This Row],[Estatus]]="Completa",100%,IF(Proyecto[[#This Row],[Estatus]]="Pendiente",0%,(RevisiónProyecto-Proyecto[[#This Row],[Inicio]])/(Proyecto[[#This Row],[Fin]]-Proyecto[[#This Row],[Inicio]])))</f>
        <v>0.2</v>
      </c>
      <c r="E13" s="18">
        <f ca="1">E12</f>
        <v>45913</v>
      </c>
      <c r="F13" s="18">
        <f ca="1">E13+5</f>
        <v>45918</v>
      </c>
      <c r="G13" s="18" t="str">
        <f ca="1">IF(Proyecto[[#This Row],[Fin]]&lt;RevisiónProyecto,"Completa",IF(Proyecto[[#This Row],[Inicio]]&lt;RevisiónProyecto,"En curso","Pendiente"))</f>
        <v>En curso</v>
      </c>
      <c r="H13" s="18"/>
    </row>
    <row r="14" spans="1:8" ht="15.75" x14ac:dyDescent="0.25">
      <c r="A14" s="6" t="s">
        <v>21</v>
      </c>
      <c r="B14" s="23" t="s">
        <v>10</v>
      </c>
      <c r="C14" s="7" t="s">
        <v>26</v>
      </c>
      <c r="D14" s="8">
        <f ca="1">IF(Proyecto[[#This Row],[Estatus]]="Completa",100%,IF(Proyecto[[#This Row],[Estatus]]="Pendiente",0%,(RevisiónProyecto-Proyecto[[#This Row],[Inicio]])/(Proyecto[[#This Row],[Fin]]-Proyecto[[#This Row],[Inicio]])))</f>
        <v>0.14285714285714285</v>
      </c>
      <c r="E14" s="18">
        <f ca="1">E13</f>
        <v>45913</v>
      </c>
      <c r="F14" s="18">
        <f ca="1">E14+7</f>
        <v>45920</v>
      </c>
      <c r="G14" s="18" t="str">
        <f ca="1">IF(Proyecto[[#This Row],[Fin]]&lt;RevisiónProyecto,"Completa",IF(Proyecto[[#This Row],[Inicio]]&lt;RevisiónProyecto,"En curso","Pendiente"))</f>
        <v>En curso</v>
      </c>
      <c r="H14" s="18"/>
    </row>
    <row r="15" spans="1:8" ht="15.75" x14ac:dyDescent="0.25">
      <c r="A15" s="9" t="s">
        <v>22</v>
      </c>
      <c r="B15" s="24" t="s">
        <v>11</v>
      </c>
      <c r="C15" s="10" t="s">
        <v>24</v>
      </c>
      <c r="D15" s="11">
        <f ca="1">IF(Proyecto[[#This Row],[Estatus]]="Completa",100%,IF(Proyecto[[#This Row],[Estatus]]="Pendiente",0%,(RevisiónProyecto-Proyecto[[#This Row],[Inicio]])/(Proyecto[[#This Row],[Fin]]-Proyecto[[#This Row],[Inicio]])))</f>
        <v>0</v>
      </c>
      <c r="E15" s="19">
        <f ca="1">E5+15</f>
        <v>45914</v>
      </c>
      <c r="F15" s="19">
        <f ca="1">E15+5</f>
        <v>45919</v>
      </c>
      <c r="G15" s="19" t="str">
        <f ca="1">IF(Proyecto[[#This Row],[Fin]]&lt;RevisiónProyecto,"Completa",IF(Proyecto[[#This Row],[Inicio]]&lt;RevisiónProyecto,"En curso","Pendiente"))</f>
        <v>Pendiente</v>
      </c>
      <c r="H15" s="19"/>
    </row>
    <row r="16" spans="1:8" ht="15.75" x14ac:dyDescent="0.25">
      <c r="A16" s="9" t="s">
        <v>22</v>
      </c>
      <c r="B16" s="24" t="s">
        <v>12</v>
      </c>
      <c r="C16" s="10" t="s">
        <v>27</v>
      </c>
      <c r="D16" s="11">
        <f ca="1">IF(Proyecto[[#This Row],[Estatus]]="Completa",100%,IF(Proyecto[[#This Row],[Estatus]]="Pendiente",0%,(RevisiónProyecto-Proyecto[[#This Row],[Inicio]])/(Proyecto[[#This Row],[Fin]]-Proyecto[[#This Row],[Inicio]])))</f>
        <v>0</v>
      </c>
      <c r="E16" s="19">
        <f ca="1">F15+1</f>
        <v>45920</v>
      </c>
      <c r="F16" s="19">
        <f ca="1">E16+4</f>
        <v>45924</v>
      </c>
      <c r="G16" s="19" t="str">
        <f ca="1">IF(Proyecto[[#This Row],[Fin]]&lt;RevisiónProyecto,"Completa",IF(Proyecto[[#This Row],[Inicio]]&lt;RevisiónProyecto,"En curso","Pendiente"))</f>
        <v>Pendiente</v>
      </c>
      <c r="H16" s="19"/>
    </row>
    <row r="17" spans="1:8" ht="15.75" x14ac:dyDescent="0.25">
      <c r="A17" s="9" t="s">
        <v>22</v>
      </c>
      <c r="B17" s="24" t="s">
        <v>13</v>
      </c>
      <c r="C17" s="10" t="s">
        <v>28</v>
      </c>
      <c r="D17" s="11">
        <f ca="1">IF(Proyecto[[#This Row],[Estatus]]="Completa",100%,IF(Proyecto[[#This Row],[Estatus]]="Pendiente",0%,(RevisiónProyecto-Proyecto[[#This Row],[Inicio]])/(Proyecto[[#This Row],[Fin]]-Proyecto[[#This Row],[Inicio]])))</f>
        <v>0</v>
      </c>
      <c r="E17" s="19">
        <f ca="1">E16+5</f>
        <v>45925</v>
      </c>
      <c r="F17" s="19">
        <f ca="1">E17+5</f>
        <v>45930</v>
      </c>
      <c r="G17" s="19" t="str">
        <f ca="1">IF(Proyecto[[#This Row],[Fin]]&lt;RevisiónProyecto,"Completa",IF(Proyecto[[#This Row],[Inicio]]&lt;RevisiónProyecto,"En curso","Pendiente"))</f>
        <v>Pendiente</v>
      </c>
      <c r="H17" s="19"/>
    </row>
    <row r="18" spans="1:8" ht="15.75" x14ac:dyDescent="0.25">
      <c r="A18" s="9" t="s">
        <v>22</v>
      </c>
      <c r="B18" s="24" t="s">
        <v>14</v>
      </c>
      <c r="C18" s="10" t="s">
        <v>25</v>
      </c>
      <c r="D18" s="11">
        <f ca="1">IF(Proyecto[[#This Row],[Estatus]]="Completa",100%,IF(Proyecto[[#This Row],[Estatus]]="Pendiente",0%,(RevisiónProyecto-Proyecto[[#This Row],[Inicio]])/(Proyecto[[#This Row],[Fin]]-Proyecto[[#This Row],[Inicio]])))</f>
        <v>0</v>
      </c>
      <c r="E18" s="19">
        <f ca="1">F17+1</f>
        <v>45931</v>
      </c>
      <c r="F18" s="19">
        <f ca="1">E18+4</f>
        <v>45935</v>
      </c>
      <c r="G18" s="19" t="str">
        <f ca="1">IF(Proyecto[[#This Row],[Fin]]&lt;RevisiónProyecto,"Completa",IF(Proyecto[[#This Row],[Inicio]]&lt;RevisiónProyecto,"En curso","Pendiente"))</f>
        <v>Pendiente</v>
      </c>
      <c r="H18" s="19"/>
    </row>
    <row r="19" spans="1:8" ht="15.75" x14ac:dyDescent="0.25">
      <c r="A19" s="9" t="s">
        <v>22</v>
      </c>
      <c r="B19" s="24" t="s">
        <v>15</v>
      </c>
      <c r="C19" s="10" t="s">
        <v>26</v>
      </c>
      <c r="D19" s="11">
        <f ca="1">IF(Proyecto[[#This Row],[Estatus]]="Completa",100%,IF(Proyecto[[#This Row],[Estatus]]="Pendiente",0%,(RevisiónProyecto-Proyecto[[#This Row],[Inicio]])/(Proyecto[[#This Row],[Fin]]-Proyecto[[#This Row],[Inicio]])))</f>
        <v>0</v>
      </c>
      <c r="E19" s="19">
        <f ca="1">E17</f>
        <v>45925</v>
      </c>
      <c r="F19" s="19">
        <f ca="1">E19+4</f>
        <v>45929</v>
      </c>
      <c r="G19" s="19" t="str">
        <f ca="1">IF(Proyecto[[#This Row],[Fin]]&lt;RevisiónProyecto,"Completa",IF(Proyecto[[#This Row],[Inicio]]&lt;RevisiónProyecto,"En curso","Pendiente"))</f>
        <v>Pendiente</v>
      </c>
      <c r="H19" s="19"/>
    </row>
    <row r="20" spans="1:8" ht="15.75" x14ac:dyDescent="0.25">
      <c r="A20" s="12" t="s">
        <v>23</v>
      </c>
      <c r="B20" s="25" t="s">
        <v>12</v>
      </c>
      <c r="C20" s="13" t="s">
        <v>24</v>
      </c>
      <c r="D20" s="14">
        <f ca="1">IF(Proyecto[[#This Row],[Estatus]]="Completa",100%,IF(Proyecto[[#This Row],[Estatus]]="Pendiente",0%,(RevisiónProyecto-Proyecto[[#This Row],[Inicio]])/(Proyecto[[#This Row],[Fin]]-Proyecto[[#This Row],[Inicio]])))</f>
        <v>0</v>
      </c>
      <c r="E20" s="20">
        <f ca="1">E15+2</f>
        <v>45916</v>
      </c>
      <c r="F20" s="20">
        <f ca="1">E20+3</f>
        <v>45919</v>
      </c>
      <c r="G20" s="20" t="str">
        <f ca="1">IF(Proyecto[[#This Row],[Fin]]&lt;RevisiónProyecto,"Completa",IF(Proyecto[[#This Row],[Inicio]]&lt;RevisiónProyecto,"En curso","Pendiente"))</f>
        <v>Pendiente</v>
      </c>
      <c r="H20" s="20"/>
    </row>
    <row r="21" spans="1:8" ht="15.75" x14ac:dyDescent="0.25">
      <c r="A21" s="12" t="s">
        <v>23</v>
      </c>
      <c r="B21" s="25" t="s">
        <v>16</v>
      </c>
      <c r="C21" s="13" t="s">
        <v>27</v>
      </c>
      <c r="D21" s="14">
        <f ca="1">IF(Proyecto[[#This Row],[Estatus]]="Completa",100%,IF(Proyecto[[#This Row],[Estatus]]="Pendiente",0%,(RevisiónProyecto-Proyecto[[#This Row],[Inicio]])/(Proyecto[[#This Row],[Fin]]-Proyecto[[#This Row],[Inicio]])))</f>
        <v>0</v>
      </c>
      <c r="E21" s="20">
        <f ca="1">F20</f>
        <v>45919</v>
      </c>
      <c r="F21" s="20">
        <f ca="1">E21+4</f>
        <v>45923</v>
      </c>
      <c r="G21" s="20" t="str">
        <f ca="1">IF(Proyecto[[#This Row],[Fin]]&lt;RevisiónProyecto,"Completa",IF(Proyecto[[#This Row],[Inicio]]&lt;RevisiónProyecto,"En curso","Pendiente"))</f>
        <v>Pendiente</v>
      </c>
      <c r="H21" s="20"/>
    </row>
    <row r="22" spans="1:8" ht="15.75" x14ac:dyDescent="0.25">
      <c r="A22" s="12" t="s">
        <v>23</v>
      </c>
      <c r="B22" s="25" t="s">
        <v>17</v>
      </c>
      <c r="C22" s="13" t="s">
        <v>28</v>
      </c>
      <c r="D22" s="14">
        <f ca="1">IF(Proyecto[[#This Row],[Estatus]]="Completa",100%,IF(Proyecto[[#This Row],[Estatus]]="Pendiente",0%,(RevisiónProyecto-Proyecto[[#This Row],[Inicio]])/(Proyecto[[#This Row],[Fin]]-Proyecto[[#This Row],[Inicio]])))</f>
        <v>0</v>
      </c>
      <c r="E22" s="20">
        <f ca="1">F21+1</f>
        <v>45924</v>
      </c>
      <c r="F22" s="20">
        <f ca="1">E22+3</f>
        <v>45927</v>
      </c>
      <c r="G22" s="20" t="str">
        <f ca="1">IF(Proyecto[[#This Row],[Fin]]&lt;RevisiónProyecto,"Completa",IF(Proyecto[[#This Row],[Inicio]]&lt;RevisiónProyecto,"En curso","Pendiente"))</f>
        <v>Pendiente</v>
      </c>
      <c r="H22" s="20"/>
    </row>
    <row r="23" spans="1:8" ht="15.75" x14ac:dyDescent="0.25">
      <c r="A23" s="12" t="s">
        <v>23</v>
      </c>
      <c r="B23" s="25" t="s">
        <v>18</v>
      </c>
      <c r="C23" s="13" t="s">
        <v>25</v>
      </c>
      <c r="D23" s="14">
        <f ca="1">IF(Proyecto[[#This Row],[Estatus]]="Completa",100%,IF(Proyecto[[#This Row],[Estatus]]="Pendiente",0%,(RevisiónProyecto-Proyecto[[#This Row],[Inicio]])/(Proyecto[[#This Row],[Fin]]-Proyecto[[#This Row],[Inicio]])))</f>
        <v>0</v>
      </c>
      <c r="E23" s="20">
        <f ca="1">E20+5</f>
        <v>45921</v>
      </c>
      <c r="F23" s="20">
        <f ca="1">E23+3</f>
        <v>45924</v>
      </c>
      <c r="G23" s="20" t="str">
        <f ca="1">IF(Proyecto[[#This Row],[Fin]]&lt;RevisiónProyecto,"Completa",IF(Proyecto[[#This Row],[Inicio]]&lt;RevisiónProyecto,"En curso","Pendiente"))</f>
        <v>Pendiente</v>
      </c>
      <c r="H23" s="20"/>
    </row>
    <row r="24" spans="1:8" ht="15.75" x14ac:dyDescent="0.25">
      <c r="A24" s="12" t="s">
        <v>23</v>
      </c>
      <c r="B24" s="25" t="s">
        <v>19</v>
      </c>
      <c r="C24" s="13" t="s">
        <v>26</v>
      </c>
      <c r="D24" s="14">
        <f ca="1">IF(Proyecto[[#This Row],[Estatus]]="Completa",100%,IF(Proyecto[[#This Row],[Estatus]]="Pendiente",0%,(RevisiónProyecto-Proyecto[[#This Row],[Inicio]])/(Proyecto[[#This Row],[Fin]]-Proyecto[[#This Row],[Inicio]])))</f>
        <v>0</v>
      </c>
      <c r="E24" s="20">
        <f ca="1">E20+7</f>
        <v>45923</v>
      </c>
      <c r="F24" s="20">
        <f ca="1">E24+5</f>
        <v>45928</v>
      </c>
      <c r="G24" s="20" t="str">
        <f ca="1">IF(Proyecto[[#This Row],[Fin]]&lt;RevisiónProyecto,"Completa",IF(Proyecto[[#This Row],[Inicio]]&lt;RevisiónProyecto,"En curso","Pendiente"))</f>
        <v>Pendiente</v>
      </c>
      <c r="H24" s="20"/>
    </row>
    <row r="25" spans="1:8" ht="15.75" x14ac:dyDescent="0.25">
      <c r="A25" s="12"/>
      <c r="B25" s="27" t="s">
        <v>33</v>
      </c>
      <c r="C25" s="28"/>
      <c r="D25" s="29"/>
      <c r="E25" s="30">
        <f ca="1">MAX(E4:F24)</f>
        <v>45935</v>
      </c>
      <c r="F25" s="30">
        <f ca="1">Proyecto[[#This Row],[Inicio]]</f>
        <v>45935</v>
      </c>
      <c r="G25" s="30"/>
      <c r="H25" s="30" t="s">
        <v>37</v>
      </c>
    </row>
  </sheetData>
  <conditionalFormatting sqref="D4:D25">
    <cfRule type="dataBar" priority="1">
      <dataBar>
        <cfvo type="num" val="0"/>
        <cfvo type="num" val="1"/>
        <color theme="0"/>
      </dataBar>
      <extLst>
        <ext xmlns:x14="http://schemas.microsoft.com/office/spreadsheetml/2009/9/main" uri="{B025F937-C7B1-47D3-B67F-A62EFF666E3E}">
          <x14:id>{1E7F2E7D-0200-4A38-B834-B9922879CC19}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E7F2E7D-0200-4A38-B834-B9922879CC19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D4:D25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InicioProyecto</vt:lpstr>
      <vt:lpstr>RevisiónProyecto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2024-02-22T03:23:15Z</dcterms:created>
  <dcterms:modified xsi:type="dcterms:W3CDTF">2025-09-15T04:08:24Z</dcterms:modified>
</cp:coreProperties>
</file>